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07E7EA75-0F1B-40A8-BC3C-C061A1A44CDC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Oferta Económica 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" l="1"/>
  <c r="K24" i="1"/>
  <c r="K19" i="1"/>
  <c r="K17" i="1"/>
  <c r="K16" i="1"/>
  <c r="K18" i="1"/>
  <c r="G10" i="1"/>
  <c r="G9" i="1"/>
  <c r="H9" i="1" s="1"/>
  <c r="K10" i="1" l="1"/>
  <c r="H10" i="1"/>
  <c r="K9" i="1"/>
  <c r="D32" i="1" s="1"/>
  <c r="F32" i="1"/>
  <c r="E14" i="3"/>
  <c r="D14" i="3" s="1"/>
  <c r="G12" i="3"/>
  <c r="J11" i="3"/>
  <c r="C14" i="3" s="1"/>
  <c r="C15" i="3" s="1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<sst xmlns="http://schemas.openxmlformats.org/spreadsheetml/2006/main" count="97" uniqueCount="48">
  <si>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</si>
  <si>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</si>
  <si>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</si>
  <si>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</si>
  <si>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</si>
  <si>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</si>
  <si>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</si>
  <si>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</si>
  <si>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</si>
  <si>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</si>
  <si>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</si>
  <si>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</si>
  <si>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</si>
  <si>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</si>
  <si>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</si>
  <si>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</si>
  <si>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</si>
  <si>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</si>
  <si>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</si>
  <si>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</si>
  <si>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</si>
  <si>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</si>
  <si>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</si>
  <si>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</si>
  <si>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PROGRAMADO / NO PROGRAMADO</t>
  </si>
  <si>
    <t>AMBULANCIA INDIVIDUAL NO ASISTENCIAL (CLASE A1)</t>
  </si>
  <si>
    <t>Contratación del servicio de transporte de pacientes en ambulancia de los centros asistenciales de FREMAP, Mutua Colaboradora con la Seguridad Social nº61, en Hospital Sevilla.</t>
  </si>
  <si>
    <t>Nº LICT/99/029/2026/0102</t>
  </si>
  <si>
    <t>SISTEMA FIJO</t>
  </si>
  <si>
    <t>PRECIO/HORA</t>
  </si>
  <si>
    <t>Nº DE AMBULANCIAS AL DÍA</t>
  </si>
  <si>
    <t>Nº DE HORAS TOTALES DIARIAS</t>
  </si>
  <si>
    <t>SISTEMA VARIABLE</t>
  </si>
  <si>
    <t>DE LUNES A SÁBADO</t>
  </si>
  <si>
    <t>HORARIO NOCTURNO, DOMINGOS Y FESTIVOS</t>
  </si>
  <si>
    <t>PRECIO DE ACTIVACIÓN</t>
  </si>
  <si>
    <t>PRECIO POR KILÓMETRO</t>
  </si>
  <si>
    <t xml:space="preserve">DETALLE DEL SERVICIO </t>
  </si>
  <si>
    <t>APLICA A AMBOS SISTEMAS (FIJO Y VARIABLE)</t>
  </si>
  <si>
    <t>Activación Camillero</t>
  </si>
  <si>
    <t>Activación DUE + Médico</t>
  </si>
  <si>
    <t>Nº DE HORAS ANUALES ESTIMADAS</t>
  </si>
  <si>
    <t>Importe ofertado total para la duración inicial (12 meses) (impuesto/s indirecto/s no incluido/s)</t>
  </si>
  <si>
    <t>DE LUNES A VIERNES*</t>
  </si>
  <si>
    <t>SÁBADOS*</t>
  </si>
  <si>
    <t xml:space="preserve">*Para el cálculo del presupuesto anual ofertado, se han considerado 249 días correspondientes al periodo de lunes a viernes.
</t>
  </si>
  <si>
    <t>*Asimismo, para el cálculo del presupuesto anual ofetado, se han considerado 51 días correspondientes a los sábados.</t>
  </si>
  <si>
    <t>Nº HORAS TOTALES ANUALES ESTIMADAS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</si>
</sst>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3" fontId="16" fillId="0" borderId="0" applyFont="0" applyFill="0" applyBorder="0" applyAlignment="0" applyProtection="0"/>
  </cellStyleXfs>
  <cellXfs count="14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/>
    <xf numFmtId="165" fontId="0" fillId="0" borderId="0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4" fontId="15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4" fontId="15" fillId="0" borderId="0" xfId="0" applyNumberFormat="1" applyFont="1" applyBorder="1" applyAlignment="1" applyProtection="1">
      <alignment horizontal="center" vertical="center"/>
    </xf>
    <xf numFmtId="4" fontId="15" fillId="0" borderId="0" xfId="0" applyNumberFormat="1" applyFont="1" applyFill="1" applyBorder="1" applyAlignment="1" applyProtection="1">
      <alignment horizontal="center" vertical="center"/>
    </xf>
    <xf numFmtId="4" fontId="11" fillId="0" borderId="3" xfId="0" applyNumberFormat="1" applyFont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vertical="center"/>
    </xf>
    <xf numFmtId="4" fontId="5" fillId="3" borderId="0" xfId="1" applyNumberFormat="1" applyFont="1" applyFill="1" applyBorder="1" applyAlignment="1" applyProtection="1">
      <alignment vertical="center" wrapText="1"/>
    </xf>
    <xf numFmtId="4" fontId="10" fillId="3" borderId="0" xfId="1" applyNumberFormat="1" applyFont="1" applyFill="1" applyBorder="1" applyAlignment="1" applyProtection="1">
      <alignment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1" xfId="0" applyFont="1" applyFill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164" fontId="6" fillId="0" borderId="0" xfId="0" applyNumberFormat="1" applyFont="1"/>
    <xf numFmtId="164" fontId="0" fillId="0" borderId="0" xfId="0" applyNumberFormat="1"/>
    <xf numFmtId="164" fontId="0" fillId="13" borderId="12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164" fontId="0" fillId="13" borderId="13" xfId="0" applyNumberForma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 applyProtection="1">
      <alignment horizontal="center" vertical="center"/>
    </xf>
    <xf numFmtId="0" fontId="13" fillId="0" borderId="12" xfId="0" applyFont="1" applyFill="1" applyBorder="1" applyAlignment="1" applyProtection="1">
      <alignment horizontal="center" vertical="center" wrapText="1"/>
    </xf>
    <xf numFmtId="0" fontId="13" fillId="0" borderId="13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6" fillId="16" borderId="12" xfId="0" applyNumberFormat="1" applyFont="1" applyFill="1" applyBorder="1" applyAlignment="1" applyProtection="1">
      <alignment horizontal="center" vertical="center"/>
      <protection locked="0"/>
    </xf>
    <xf numFmtId="164" fontId="6" fillId="16" borderId="14" xfId="0" applyNumberFormat="1" applyFont="1" applyFill="1" applyBorder="1" applyAlignment="1" applyProtection="1">
      <alignment horizontal="center" vertical="center"/>
      <protection locked="0"/>
    </xf>
    <xf numFmtId="164" fontId="6" fillId="16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1" fillId="0" borderId="12" xfId="0" applyNumberFormat="1" applyFont="1" applyFill="1" applyBorder="1" applyAlignment="1" applyProtection="1">
      <alignment horizontal="center" vertical="center" wrapText="1"/>
    </xf>
    <xf numFmtId="4" fontId="11" fillId="0" borderId="14" xfId="0" applyNumberFormat="1" applyFont="1" applyFill="1" applyBorder="1" applyAlignment="1" applyProtection="1">
      <alignment horizontal="center" vertical="center" wrapText="1"/>
    </xf>
    <xf numFmtId="4" fontId="11" fillId="0" borderId="13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</cellXfs>
  <cellStyles count="3">
    <cellStyle name="Énfasis2" xfId="1" builtinId="33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734561</xdr:colOff>
      <xdr:row>0</xdr:row>
      <xdr:rowOff>83345</xdr:rowOff>
    </xdr:from>
    <xdr:to>
      <xdr:col>10</xdr:col>
      <xdr:colOff>1722554</xdr:colOff>
      <xdr:row>1</xdr:row>
      <xdr:rowOff>313788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22451561" y="83345"/>
          <a:ext cx="991168" cy="696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topLeftCell="A7" zoomScale="70" zoomScaleNormal="80" workbookViewId="0">
      <selection activeCell="I27" sqref="I27:I29"/>
    </sheetView>
  </sheetViews>
  <sheetFormatPr baseColWidth="10" defaultColWidth="9.08984375" defaultRowHeight="14.5" x14ac:dyDescent="0.35"/>
  <cols>
    <col min="1" max="1" width="23.54296875" style="4" customWidth="1"/>
    <col min="2" max="2" width="36.08984375" customWidth="1"/>
    <col min="3" max="3" width="31.1796875" style="2" customWidth="1"/>
    <col min="4" max="4" width="33.90625" style="21" customWidth="1"/>
    <col min="5" max="5" width="38.90625" style="21" customWidth="1"/>
    <col min="6" max="6" width="32.6328125" customWidth="1"/>
    <col min="7" max="7" width="39.54296875" customWidth="1"/>
    <col min="8" max="8" width="28.08984375" customWidth="1"/>
    <col min="9" max="9" width="25" style="3" customWidth="1"/>
    <col min="10" max="10" width="22" customWidth="1"/>
    <col min="11" max="11" width="26.36328125" style="1" customWidth="1"/>
    <col min="12" max="12" width="28.7265625" customWidth="1"/>
    <col min="13" max="13" width="9.08984375" customWidth="1"/>
  </cols>
  <sheetData>
    <row r="1" spans="1:13" ht="36" x14ac:dyDescent="0.35">
      <c r="A1" s="136" t="s">
        <v>10</v>
      </c>
      <c r="B1" s="136"/>
      <c r="C1" s="136"/>
      <c r="D1" s="136"/>
      <c r="E1" s="136"/>
      <c r="F1" s="136"/>
      <c r="G1" s="136"/>
      <c r="H1" s="136"/>
      <c r="I1" s="136"/>
      <c r="J1" s="136"/>
      <c r="K1" s="80"/>
      <c r="L1" s="4"/>
    </row>
    <row r="2" spans="1:13" ht="61.75" customHeight="1" x14ac:dyDescent="0.35">
      <c r="A2" s="135" t="s">
        <v>26</v>
      </c>
      <c r="B2" s="135"/>
      <c r="C2" s="135"/>
      <c r="D2" s="135"/>
      <c r="E2" s="135"/>
      <c r="F2" s="135"/>
      <c r="G2" s="135"/>
      <c r="H2" s="135"/>
      <c r="I2" s="135"/>
      <c r="J2" s="135"/>
      <c r="K2" s="82"/>
      <c r="L2" s="4"/>
    </row>
    <row r="3" spans="1:13" ht="33.65" customHeight="1" x14ac:dyDescent="0.35">
      <c r="A3" s="137" t="s">
        <v>27</v>
      </c>
      <c r="B3" s="137"/>
      <c r="C3" s="137"/>
      <c r="D3" s="137"/>
      <c r="E3" s="137"/>
      <c r="F3" s="137"/>
      <c r="G3" s="137"/>
      <c r="H3" s="137"/>
      <c r="I3" s="137"/>
      <c r="J3" s="137"/>
      <c r="K3" s="81"/>
      <c r="L3" s="4"/>
    </row>
    <row r="4" spans="1:13" x14ac:dyDescent="0.35">
      <c r="B4" s="21"/>
      <c r="C4" s="21"/>
      <c r="F4" s="48"/>
      <c r="G4" s="48"/>
      <c r="H4" s="49"/>
      <c r="I4" s="49"/>
      <c r="J4" s="49"/>
      <c r="K4" s="50"/>
      <c r="L4" s="4"/>
    </row>
    <row r="5" spans="1:13" ht="84.75" customHeight="1" x14ac:dyDescent="0.35">
      <c r="A5" s="124" t="s">
        <v>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4"/>
    </row>
    <row r="7" spans="1:13" s="40" customFormat="1" ht="90" customHeight="1" x14ac:dyDescent="0.35">
      <c r="A7" s="95" t="s">
        <v>1</v>
      </c>
      <c r="B7" s="95"/>
      <c r="C7" s="95"/>
      <c r="D7" s="95"/>
      <c r="E7" s="95"/>
      <c r="F7" s="43" t="s">
        <v>30</v>
      </c>
      <c r="G7" s="43" t="s">
        <v>31</v>
      </c>
      <c r="H7" s="43" t="s">
        <v>47</v>
      </c>
      <c r="I7" s="43" t="s">
        <v>14</v>
      </c>
      <c r="J7" s="42" t="s">
        <v>5</v>
      </c>
      <c r="K7" s="22" t="s">
        <v>6</v>
      </c>
    </row>
    <row r="8" spans="1:13" s="40" customFormat="1" ht="17.399999999999999" customHeight="1" x14ac:dyDescent="0.35">
      <c r="B8" s="51"/>
      <c r="C8" s="45"/>
      <c r="D8" s="45"/>
      <c r="E8" s="44"/>
      <c r="F8" s="52"/>
      <c r="G8" s="52"/>
      <c r="H8" s="52"/>
      <c r="I8" s="52"/>
      <c r="K8" s="52"/>
      <c r="L8" s="4"/>
    </row>
    <row r="9" spans="1:13" s="40" customFormat="1" ht="27.65" customHeight="1" x14ac:dyDescent="0.35">
      <c r="A9" s="93" t="s">
        <v>28</v>
      </c>
      <c r="B9" s="129" t="s">
        <v>25</v>
      </c>
      <c r="C9" s="115" t="s">
        <v>24</v>
      </c>
      <c r="D9" s="57" t="s">
        <v>43</v>
      </c>
      <c r="E9" s="58" t="s">
        <v>29</v>
      </c>
      <c r="F9" s="53">
        <v>6</v>
      </c>
      <c r="G9" s="53">
        <f>8*F9</f>
        <v>48</v>
      </c>
      <c r="H9" s="147">
        <f>G9*249</f>
        <v>11952</v>
      </c>
      <c r="I9" s="64">
        <v>40</v>
      </c>
      <c r="J9" s="54"/>
      <c r="K9" s="55" t="str">
        <f>+IF(J9&lt;=0,"Precio no válido",IF(J9&gt;I9,"Precio no válido",ROUND(G9*J9,2)*249))</f>
        <v>Precio no válido</v>
      </c>
      <c r="L9"/>
      <c r="M9" s="88"/>
    </row>
    <row r="10" spans="1:13" s="40" customFormat="1" ht="37.25" customHeight="1" x14ac:dyDescent="0.35">
      <c r="A10" s="94"/>
      <c r="B10" s="130"/>
      <c r="C10" s="117"/>
      <c r="D10" s="59" t="s">
        <v>44</v>
      </c>
      <c r="E10" s="58" t="s">
        <v>29</v>
      </c>
      <c r="F10" s="53">
        <v>2</v>
      </c>
      <c r="G10" s="53">
        <f>F10*8</f>
        <v>16</v>
      </c>
      <c r="H10" s="147">
        <f>G10*51</f>
        <v>816</v>
      </c>
      <c r="I10" s="64">
        <v>40</v>
      </c>
      <c r="J10" s="54"/>
      <c r="K10" s="55" t="str">
        <f>+IF(J10&lt;=0,"Precio no válido",IF(J10&gt;I10,"Precio no válido",ROUND(G10*J10,2)*51))</f>
        <v>Precio no válido</v>
      </c>
      <c r="L10" s="89"/>
    </row>
    <row r="11" spans="1:13" s="40" customFormat="1" ht="15.65" customHeight="1" x14ac:dyDescent="0.35">
      <c r="B11" s="60"/>
      <c r="C11" s="61"/>
      <c r="D11" s="62"/>
      <c r="E11" s="62"/>
      <c r="F11" s="63"/>
      <c r="G11" s="63"/>
      <c r="H11" s="68"/>
      <c r="I11" s="68"/>
      <c r="J11" s="56"/>
      <c r="K11" s="4"/>
    </row>
    <row r="12" spans="1:13" ht="19.25" customHeight="1" x14ac:dyDescent="0.35">
      <c r="A12"/>
      <c r="C12"/>
      <c r="D12"/>
      <c r="E12"/>
      <c r="I12"/>
      <c r="K12" s="3"/>
      <c r="M12" s="1"/>
    </row>
    <row r="13" spans="1:13" x14ac:dyDescent="0.35">
      <c r="B13" s="65"/>
      <c r="C13" s="66"/>
      <c r="D13" s="67"/>
      <c r="E13" s="32"/>
      <c r="F13" s="32"/>
      <c r="G13" s="32"/>
    </row>
    <row r="14" spans="1:13" s="4" customFormat="1" ht="75" customHeight="1" x14ac:dyDescent="0.35">
      <c r="A14" s="96" t="s">
        <v>37</v>
      </c>
      <c r="B14" s="96"/>
      <c r="C14" s="96"/>
      <c r="D14" s="96"/>
      <c r="E14" s="96"/>
      <c r="F14" s="86"/>
      <c r="G14" s="71" t="s">
        <v>12</v>
      </c>
      <c r="H14" s="71" t="s">
        <v>13</v>
      </c>
      <c r="I14" s="71" t="s">
        <v>14</v>
      </c>
      <c r="J14" s="42" t="s">
        <v>5</v>
      </c>
      <c r="K14" s="22" t="s">
        <v>6</v>
      </c>
      <c r="L14" s="13"/>
    </row>
    <row r="15" spans="1:13" s="4" customFormat="1" ht="15.5" x14ac:dyDescent="0.35">
      <c r="B15" s="72"/>
      <c r="C15" s="73"/>
      <c r="D15" s="73"/>
      <c r="E15" s="44"/>
      <c r="F15" s="44"/>
      <c r="G15" s="52"/>
      <c r="H15" s="52"/>
      <c r="I15" s="52"/>
      <c r="J15" s="40"/>
      <c r="K15" s="52"/>
      <c r="L15" s="13"/>
    </row>
    <row r="16" spans="1:13" s="4" customFormat="1" ht="15.5" customHeight="1" x14ac:dyDescent="0.35">
      <c r="A16" s="102" t="s">
        <v>32</v>
      </c>
      <c r="B16" s="101" t="s">
        <v>25</v>
      </c>
      <c r="C16" s="100" t="s">
        <v>24</v>
      </c>
      <c r="D16" s="97" t="s">
        <v>33</v>
      </c>
      <c r="E16" s="122" t="s">
        <v>35</v>
      </c>
      <c r="F16" s="123"/>
      <c r="G16" s="74">
        <v>160</v>
      </c>
      <c r="H16" s="74"/>
      <c r="I16" s="69">
        <v>90</v>
      </c>
      <c r="J16" s="54"/>
      <c r="K16" s="55" t="str">
        <f>+IF(J16&lt;=0,"Precio no válido",IF(J16&gt;I16,"Precio no válido",ROUND(G16*J16,2)))</f>
        <v>Precio no válido</v>
      </c>
      <c r="L16" s="13"/>
    </row>
    <row r="17" spans="1:12" s="4" customFormat="1" ht="15.5" x14ac:dyDescent="0.35">
      <c r="A17" s="102"/>
      <c r="B17" s="101"/>
      <c r="C17" s="100"/>
      <c r="D17" s="98"/>
      <c r="E17" s="122" t="s">
        <v>36</v>
      </c>
      <c r="F17" s="123"/>
      <c r="G17" s="74" t="s">
        <v>23</v>
      </c>
      <c r="H17" s="74">
        <v>24969</v>
      </c>
      <c r="I17" s="69">
        <v>2.2000000000000002</v>
      </c>
      <c r="J17" s="54"/>
      <c r="K17" s="55" t="str">
        <f>+IF(J17&lt;=0,"Precio no válido",IF(J17&gt;I17,"Precio no válido",ROUND(H17*J17,2)))</f>
        <v>Precio no válido</v>
      </c>
      <c r="L17" s="13"/>
    </row>
    <row r="18" spans="1:12" s="4" customFormat="1" ht="31" customHeight="1" x14ac:dyDescent="0.35">
      <c r="A18" s="102"/>
      <c r="B18" s="101"/>
      <c r="C18" s="100"/>
      <c r="D18" s="99" t="s">
        <v>34</v>
      </c>
      <c r="E18" s="122" t="s">
        <v>35</v>
      </c>
      <c r="F18" s="123"/>
      <c r="G18" s="79">
        <v>160</v>
      </c>
      <c r="H18" s="74"/>
      <c r="I18" s="69">
        <v>150</v>
      </c>
      <c r="J18" s="54"/>
      <c r="K18" s="55" t="str">
        <f>+IF(J18&lt;=0,"Precio no válido",IF(J18&gt;I18,"Precio no válido",ROUND(G18*J18,2)))</f>
        <v>Precio no válido</v>
      </c>
      <c r="L18" s="13"/>
    </row>
    <row r="19" spans="1:12" s="4" customFormat="1" ht="15.5" x14ac:dyDescent="0.35">
      <c r="A19" s="102"/>
      <c r="B19" s="101"/>
      <c r="C19" s="100"/>
      <c r="D19" s="99"/>
      <c r="E19" s="122" t="s">
        <v>36</v>
      </c>
      <c r="F19" s="123"/>
      <c r="G19" s="74" t="s">
        <v>23</v>
      </c>
      <c r="H19" s="74">
        <v>24969</v>
      </c>
      <c r="I19" s="69">
        <v>2.2000000000000002</v>
      </c>
      <c r="J19" s="54"/>
      <c r="K19" s="55" t="str">
        <f>+IF(J19&lt;=0,"Precio no válido",IF(J19&gt;I19,"Precio no válido",ROUND(H19*J19,2)))</f>
        <v>Precio no válido</v>
      </c>
      <c r="L19" s="13"/>
    </row>
    <row r="20" spans="1:12" s="4" customFormat="1" ht="15.5" x14ac:dyDescent="0.35">
      <c r="B20" s="75"/>
      <c r="C20" s="61"/>
      <c r="D20" s="76"/>
      <c r="E20" s="76"/>
      <c r="F20" s="77"/>
      <c r="G20" s="77"/>
      <c r="H20" s="78"/>
      <c r="I20" s="56"/>
      <c r="J20" s="56"/>
      <c r="K20" s="13"/>
    </row>
    <row r="21" spans="1:12" s="4" customFormat="1" ht="15.5" x14ac:dyDescent="0.35">
      <c r="B21" s="75"/>
      <c r="C21" s="61"/>
      <c r="D21" s="76"/>
      <c r="E21" s="76"/>
      <c r="F21" s="77"/>
      <c r="G21" s="77"/>
      <c r="H21" s="78"/>
      <c r="I21" s="56"/>
      <c r="J21" s="56"/>
      <c r="K21" s="13"/>
    </row>
    <row r="22" spans="1:12" s="4" customFormat="1" ht="84" customHeight="1" x14ac:dyDescent="0.35">
      <c r="A22" s="131" t="s">
        <v>1</v>
      </c>
      <c r="B22" s="132"/>
      <c r="C22" s="132"/>
      <c r="D22" s="132"/>
      <c r="E22" s="132"/>
      <c r="F22" s="85"/>
      <c r="G22" s="84"/>
      <c r="H22" s="83" t="s">
        <v>41</v>
      </c>
      <c r="I22" s="43" t="s">
        <v>14</v>
      </c>
      <c r="J22" s="42" t="s">
        <v>5</v>
      </c>
      <c r="K22" s="22" t="s">
        <v>6</v>
      </c>
    </row>
    <row r="23" spans="1:12" s="4" customFormat="1" x14ac:dyDescent="0.35">
      <c r="A23"/>
      <c r="B23"/>
      <c r="C23"/>
      <c r="D23"/>
      <c r="E23"/>
      <c r="G23"/>
      <c r="J23" s="56"/>
      <c r="K23" s="13"/>
    </row>
    <row r="24" spans="1:12" s="4" customFormat="1" ht="15.5" customHeight="1" x14ac:dyDescent="0.35">
      <c r="A24" s="109" t="s">
        <v>38</v>
      </c>
      <c r="B24" s="110"/>
      <c r="C24" s="106" t="s">
        <v>25</v>
      </c>
      <c r="D24" s="115" t="s">
        <v>24</v>
      </c>
      <c r="E24" s="126" t="s">
        <v>39</v>
      </c>
      <c r="F24" s="106"/>
      <c r="G24" s="118" t="s">
        <v>29</v>
      </c>
      <c r="H24" s="119">
        <v>842</v>
      </c>
      <c r="I24" s="133">
        <v>25</v>
      </c>
      <c r="J24" s="103"/>
      <c r="K24" s="90" t="str">
        <f>+IF(J24&lt;=0,"Precio no válido",IF(J24&gt;I24,"Precio no válido",ROUND(H24*J24,2)))</f>
        <v>Precio no válido</v>
      </c>
      <c r="L24"/>
    </row>
    <row r="25" spans="1:12" s="4" customFormat="1" ht="15.5" customHeight="1" x14ac:dyDescent="0.35">
      <c r="A25" s="111"/>
      <c r="B25" s="112"/>
      <c r="C25" s="107"/>
      <c r="D25" s="116"/>
      <c r="E25" s="127"/>
      <c r="F25" s="107"/>
      <c r="G25" s="118"/>
      <c r="H25" s="120"/>
      <c r="I25" s="133"/>
      <c r="J25" s="104"/>
      <c r="K25" s="91"/>
    </row>
    <row r="26" spans="1:12" s="4" customFormat="1" ht="15.5" customHeight="1" x14ac:dyDescent="0.35">
      <c r="A26" s="111"/>
      <c r="B26" s="112"/>
      <c r="C26" s="108"/>
      <c r="D26" s="117"/>
      <c r="E26" s="128"/>
      <c r="F26" s="108"/>
      <c r="G26" s="118"/>
      <c r="H26" s="121"/>
      <c r="I26" s="133"/>
      <c r="J26" s="105"/>
      <c r="K26" s="92"/>
    </row>
    <row r="27" spans="1:12" s="4" customFormat="1" ht="15.5" customHeight="1" x14ac:dyDescent="0.35">
      <c r="A27" s="111"/>
      <c r="B27" s="112"/>
      <c r="C27" s="106" t="s">
        <v>25</v>
      </c>
      <c r="D27" s="115" t="s">
        <v>24</v>
      </c>
      <c r="E27" s="126" t="s">
        <v>40</v>
      </c>
      <c r="F27" s="106"/>
      <c r="G27" s="118" t="s">
        <v>29</v>
      </c>
      <c r="H27" s="119">
        <v>136</v>
      </c>
      <c r="I27" s="134">
        <v>400</v>
      </c>
      <c r="J27" s="103"/>
      <c r="K27" s="90" t="str">
        <f>+IF(J27&lt;=0,"Precio no válido",IF(J27&gt;I27,"Precio no válido",ROUND(H27*J27,2)))</f>
        <v>Precio no válido</v>
      </c>
      <c r="L27"/>
    </row>
    <row r="28" spans="1:12" s="4" customFormat="1" ht="15.5" customHeight="1" x14ac:dyDescent="0.35">
      <c r="A28" s="111"/>
      <c r="B28" s="112"/>
      <c r="C28" s="107"/>
      <c r="D28" s="116"/>
      <c r="E28" s="127"/>
      <c r="F28" s="107"/>
      <c r="G28" s="118"/>
      <c r="H28" s="120"/>
      <c r="I28" s="134"/>
      <c r="J28" s="104"/>
      <c r="K28" s="91"/>
    </row>
    <row r="29" spans="1:12" s="4" customFormat="1" ht="15.5" customHeight="1" x14ac:dyDescent="0.35">
      <c r="A29" s="113"/>
      <c r="B29" s="114"/>
      <c r="C29" s="108"/>
      <c r="D29" s="117"/>
      <c r="E29" s="128"/>
      <c r="F29" s="108"/>
      <c r="G29" s="118"/>
      <c r="H29" s="121"/>
      <c r="I29" s="134"/>
      <c r="J29" s="105"/>
      <c r="K29" s="92"/>
    </row>
    <row r="30" spans="1:12" s="4" customFormat="1" x14ac:dyDescent="0.35"/>
    <row r="31" spans="1:12" s="4" customFormat="1" x14ac:dyDescent="0.35">
      <c r="B31" s="65"/>
      <c r="C31" s="66"/>
      <c r="D31" s="67"/>
      <c r="E31" s="32"/>
      <c r="F31" s="32"/>
      <c r="G31" s="32"/>
      <c r="K31" s="13"/>
    </row>
    <row r="32" spans="1:12" ht="115.5" customHeight="1" x14ac:dyDescent="0.35">
      <c r="C32" s="47" t="s">
        <v>42</v>
      </c>
      <c r="D32" s="41" t="str">
        <f>+IF(COUNTIF(K9:K29,"Precio no válido"),"Precio no válido",IF(SUM(K9:K29)&lt;=0,"Precio no válido",SUM(K9:K29)))</f>
        <v>Precio no válido</v>
      </c>
      <c r="E32" s="70" t="s">
        <v>3</v>
      </c>
      <c r="F32" s="46">
        <f>COUNT(J9:J27)</f>
        <v>0</v>
      </c>
    </row>
    <row r="34" spans="3:7" x14ac:dyDescent="0.35">
      <c r="C34" s="87" t="s">
        <v>45</v>
      </c>
      <c r="D34" s="87"/>
      <c r="E34" s="87"/>
      <c r="F34" s="87"/>
      <c r="G34" s="87"/>
    </row>
    <row r="35" spans="3:7" ht="15" customHeight="1" x14ac:dyDescent="0.35">
      <c r="C35" s="125" t="s">
        <v>46</v>
      </c>
      <c r="D35" s="125"/>
      <c r="E35" s="125"/>
      <c r="F35" s="125"/>
    </row>
    <row r="36" spans="3:7" ht="32" customHeight="1" x14ac:dyDescent="0.35">
      <c r="C36"/>
      <c r="D36"/>
      <c r="E36"/>
    </row>
  </sheetData>
  <sheetProtection algorithmName="SHA-512" hashValue="NoQCHqYo5i3rvRQhvtPEbynUI+31DtvQyOhU1HEQeZtBcrjj61PD3SUSUghEDOc0ksNxQqy82uy6EyTlyYJDbA==" saltValue="UAGyn17AmZzXp0kfL+EyFw==" spinCount="100000" sheet="1" objects="1" scenarios="1"/>
  <mergeCells count="37">
    <mergeCell ref="A2:J2"/>
    <mergeCell ref="A1:J1"/>
    <mergeCell ref="A3:J3"/>
    <mergeCell ref="E16:F16"/>
    <mergeCell ref="E17:F17"/>
    <mergeCell ref="A5:K5"/>
    <mergeCell ref="C35:F35"/>
    <mergeCell ref="E24:F26"/>
    <mergeCell ref="E27:F29"/>
    <mergeCell ref="K27:K29"/>
    <mergeCell ref="B9:B10"/>
    <mergeCell ref="C9:C10"/>
    <mergeCell ref="D27:D29"/>
    <mergeCell ref="G27:G29"/>
    <mergeCell ref="A22:E22"/>
    <mergeCell ref="H27:H29"/>
    <mergeCell ref="I24:I26"/>
    <mergeCell ref="J24:J26"/>
    <mergeCell ref="I27:I29"/>
    <mergeCell ref="J27:J29"/>
    <mergeCell ref="C27:C29"/>
    <mergeCell ref="A24:B29"/>
    <mergeCell ref="D24:D26"/>
    <mergeCell ref="C24:C26"/>
    <mergeCell ref="G24:G26"/>
    <mergeCell ref="H24:H26"/>
    <mergeCell ref="K24:K26"/>
    <mergeCell ref="A9:A10"/>
    <mergeCell ref="A7:E7"/>
    <mergeCell ref="A14:E14"/>
    <mergeCell ref="D16:D17"/>
    <mergeCell ref="D18:D19"/>
    <mergeCell ref="C16:C19"/>
    <mergeCell ref="B16:B19"/>
    <mergeCell ref="A16:A19"/>
    <mergeCell ref="E18:F18"/>
    <mergeCell ref="E19:F19"/>
  </mergeCells>
  <dataValidations count="1">
    <dataValidation type="custom" allowBlank="1" showInputMessage="1" showErrorMessage="1" errorTitle="NUMERO DE DECIMALES INCORRECTO" error="Se deben incluir como máximo dos decimales" sqref="K8 K15 J16:J19 J9:J10 J27 J24" xr:uid="{00000000-0002-0000-0000-000000000000}">
      <formula1>J8*100=INT(J8*100)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RESTRINGIDO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4" customWidth="1"/>
    <col min="2" max="2" width="22.36328125" style="21" customWidth="1"/>
    <col min="3" max="3" width="36.36328125" style="4" customWidth="1"/>
    <col min="4" max="4" width="25.36328125" style="4" customWidth="1"/>
    <col min="5" max="5" width="28.08984375" style="4" customWidth="1"/>
    <col min="6" max="6" width="26.90625" style="4" customWidth="1"/>
    <col min="7" max="7" width="26.36328125" style="13" customWidth="1"/>
    <col min="8" max="8" width="22.36328125" style="4" customWidth="1"/>
    <col min="9" max="9" width="23.54296875" style="4" customWidth="1"/>
    <col min="10" max="10" width="24.08984375" style="4" customWidth="1"/>
    <col min="11" max="16384" width="9.08984375" style="4"/>
  </cols>
  <sheetData>
    <row r="1" spans="1:12" ht="36" x14ac:dyDescent="0.35">
      <c r="A1" s="136" t="s">
        <v>10</v>
      </c>
      <c r="B1" s="136"/>
      <c r="C1" s="136"/>
      <c r="D1" s="136"/>
      <c r="E1" s="136"/>
      <c r="F1" s="136"/>
      <c r="G1" s="136"/>
    </row>
    <row r="2" spans="1:12" ht="36" customHeight="1" x14ac:dyDescent="0.35">
      <c r="A2" s="140" t="s">
        <v>15</v>
      </c>
      <c r="B2" s="140"/>
      <c r="C2" s="140"/>
      <c r="D2" s="140"/>
      <c r="E2" s="140"/>
      <c r="F2" s="140"/>
      <c r="G2" s="12"/>
    </row>
    <row r="3" spans="1:12" ht="33.5" x14ac:dyDescent="0.35">
      <c r="A3" s="141" t="s">
        <v>16</v>
      </c>
      <c r="B3" s="141"/>
      <c r="C3" s="141"/>
      <c r="D3" s="141"/>
      <c r="E3" s="141"/>
      <c r="F3" s="141"/>
      <c r="G3" s="141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142" t="s">
        <v>0</v>
      </c>
      <c r="B5" s="142"/>
      <c r="C5" s="142"/>
      <c r="D5" s="142"/>
      <c r="E5" s="142"/>
      <c r="F5" s="142"/>
      <c r="G5" s="142"/>
    </row>
    <row r="7" spans="1:12" ht="75" customHeight="1" x14ac:dyDescent="0.35">
      <c r="A7" s="143" t="s">
        <v>1</v>
      </c>
      <c r="B7" s="144"/>
      <c r="C7" s="14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5">
      <c r="B8" s="26"/>
      <c r="C8" s="21"/>
      <c r="G8" s="4"/>
    </row>
    <row r="9" spans="1:12" ht="29" x14ac:dyDescent="0.35">
      <c r="A9" s="138" t="s">
        <v>21</v>
      </c>
      <c r="B9" s="14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138"/>
      <c r="B10" s="14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138" t="s">
        <v>11</v>
      </c>
      <c r="B11" s="138"/>
      <c r="C11" s="138"/>
      <c r="D11" s="139">
        <v>10</v>
      </c>
      <c r="E11" s="13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RESTRINGIDO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4" customWidth="1"/>
    <col min="2" max="2" width="22.36328125" style="21" customWidth="1"/>
    <col min="3" max="3" width="36.36328125" style="4" customWidth="1"/>
    <col min="4" max="4" width="25.36328125" style="4" customWidth="1"/>
    <col min="5" max="5" width="28.08984375" style="4" customWidth="1"/>
    <col min="6" max="6" width="26.90625" style="4" customWidth="1"/>
    <col min="7" max="7" width="26.36328125" style="13" customWidth="1"/>
    <col min="8" max="8" width="22.36328125" style="4" customWidth="1"/>
    <col min="9" max="9" width="23.54296875" style="4" customWidth="1"/>
    <col min="10" max="10" width="24.08984375" style="4" customWidth="1"/>
    <col min="11" max="16384" width="9.08984375" style="4"/>
  </cols>
  <sheetData>
    <row r="1" spans="1:12" ht="36" x14ac:dyDescent="0.35">
      <c r="A1" s="136" t="s">
        <v>10</v>
      </c>
      <c r="B1" s="136"/>
      <c r="C1" s="136"/>
      <c r="D1" s="136"/>
      <c r="E1" s="136"/>
      <c r="F1" s="136"/>
      <c r="G1" s="136"/>
    </row>
    <row r="2" spans="1:12" ht="36" customHeight="1" x14ac:dyDescent="0.35">
      <c r="A2" s="140" t="s">
        <v>15</v>
      </c>
      <c r="B2" s="140"/>
      <c r="C2" s="140"/>
      <c r="D2" s="140"/>
      <c r="E2" s="140"/>
      <c r="F2" s="140"/>
      <c r="G2" s="12"/>
    </row>
    <row r="3" spans="1:12" ht="33.5" x14ac:dyDescent="0.35">
      <c r="A3" s="141" t="s">
        <v>16</v>
      </c>
      <c r="B3" s="141"/>
      <c r="C3" s="141"/>
      <c r="D3" s="141"/>
      <c r="E3" s="141"/>
      <c r="F3" s="141"/>
      <c r="G3" s="141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142" t="s">
        <v>0</v>
      </c>
      <c r="B5" s="142"/>
      <c r="C5" s="142"/>
      <c r="D5" s="142"/>
      <c r="E5" s="142"/>
      <c r="F5" s="142"/>
      <c r="G5" s="142"/>
    </row>
    <row r="7" spans="1:12" ht="75" customHeight="1" x14ac:dyDescent="0.35">
      <c r="A7" s="143" t="s">
        <v>1</v>
      </c>
      <c r="B7" s="144"/>
      <c r="C7" s="14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5">
      <c r="B8" s="26"/>
      <c r="C8" s="21"/>
      <c r="G8" s="4"/>
    </row>
    <row r="9" spans="1:12" ht="29" x14ac:dyDescent="0.35">
      <c r="A9" s="138" t="s">
        <v>21</v>
      </c>
      <c r="B9" s="14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138"/>
      <c r="B10" s="14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138" t="s">
        <v>11</v>
      </c>
      <c r="B11" s="138"/>
      <c r="C11" s="138"/>
      <c r="D11" s="139">
        <v>10</v>
      </c>
      <c r="E11" s="13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RESTRINGIDO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 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2026-06-29T12:23:59Z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2026-06-11T09:06:07Z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0489ff88-6546-464a-85b1-f133216f2935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